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7" i="1" l="1"/>
  <c r="J17" i="1"/>
  <c r="L17" i="1"/>
  <c r="M17" i="1"/>
  <c r="O17" i="1"/>
  <c r="P17" i="1"/>
  <c r="R17" i="1"/>
  <c r="S17" i="1"/>
  <c r="I16" i="1"/>
  <c r="J16" i="1"/>
  <c r="L16" i="1"/>
  <c r="M16" i="1"/>
  <c r="O16" i="1"/>
  <c r="P16" i="1"/>
  <c r="R16" i="1"/>
  <c r="S16" i="1"/>
  <c r="S15" i="1"/>
  <c r="R15" i="1"/>
  <c r="P15" i="1"/>
  <c r="O15" i="1"/>
  <c r="M15" i="1"/>
  <c r="L15" i="1"/>
  <c r="J15" i="1"/>
  <c r="I15" i="1"/>
  <c r="F18" i="1" l="1"/>
  <c r="J19" i="1"/>
  <c r="L19" i="1"/>
  <c r="M19" i="1"/>
  <c r="O19" i="1"/>
  <c r="P19" i="1"/>
  <c r="R19" i="1"/>
  <c r="S19" i="1"/>
  <c r="I19" i="1"/>
  <c r="J18" i="1"/>
  <c r="L18" i="1"/>
  <c r="M18" i="1"/>
  <c r="O18" i="1"/>
  <c r="P18" i="1"/>
  <c r="R18" i="1"/>
  <c r="S18" i="1"/>
  <c r="I18" i="1"/>
  <c r="H16" i="1"/>
  <c r="H17" i="1"/>
  <c r="H15" i="1"/>
  <c r="G18" i="1"/>
  <c r="H18" i="1"/>
  <c r="T15" i="1" l="1"/>
  <c r="N15" i="1"/>
  <c r="Q15" i="1"/>
  <c r="K15" i="1"/>
  <c r="K16" i="1"/>
  <c r="Q16" i="1"/>
  <c r="N16" i="1"/>
  <c r="T16" i="1"/>
  <c r="K17" i="1"/>
  <c r="Q17" i="1"/>
  <c r="N17" i="1"/>
  <c r="T17" i="1"/>
  <c r="C17" i="1"/>
  <c r="C15" i="1"/>
  <c r="T19" i="1" l="1"/>
  <c r="Q19" i="1"/>
  <c r="K18" i="1"/>
  <c r="N18" i="1"/>
  <c r="N19" i="1"/>
  <c r="K19" i="1"/>
  <c r="Q18" i="1"/>
  <c r="T18" i="1"/>
  <c r="E15" i="1"/>
  <c r="D15" i="1"/>
  <c r="E17" i="1" l="1"/>
  <c r="D17" i="1"/>
  <c r="E16" i="1"/>
  <c r="D16" i="1"/>
  <c r="C16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<sst xmlns="http://schemas.openxmlformats.org/spreadsheetml/2006/main" count="69" uniqueCount="52">
  <si>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</si>
  <si>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</si>
  <si>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</si>
  <si>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</si>
  <si>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</si>
  <si>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</si>
  <si>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</si>
  <si>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</si>
  <si>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</si>
  <si>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</si>
  <si>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</si>
  <si>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</si>
  <si>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</si>
  <si>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</si>
  <si>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</si>
  <si>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</si>
  <si>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</si>
  <si>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</si>
  <si>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</si>
  <si>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</si>
  <si>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</si>
  <si>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</si>
  <si>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</si>
  <si>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</si>
  <si>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</si>
  <si>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</si>
  <si>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</si>
  <si>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</si>
  <si>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</si>
  <si>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</si>
  <si>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</si>
  <si>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30 г ± 3 %</t>
  </si>
  <si>
    <t xml:space="preserve">Рецептура № 902, 903
«Сборник  рецептур блюд и кулинарных изделий для предприятий общественного питания» 
Видання 1982 р.
</t>
  </si>
  <si>
    <t>Вишня морожена</t>
  </si>
  <si>
    <t>Малина морожена</t>
  </si>
  <si>
    <t>Цукор</t>
  </si>
  <si>
    <t>Плоди чисті, цілі, здорові, без будь яких пошкоджень шкідниками і хворобами.</t>
  </si>
  <si>
    <t>Ягоди чисті, спілі, без будь яких пошкоджень шкідниками і хворобами.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</si>
  <si>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</si>
  <si>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соусу ягоди.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</si>
  <si>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вишні або малині.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</si>
  <si>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вишні або малини.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</si>
  <si>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ягід – м’яка. </t>
    </r>
  </si>
  <si>
    <t>22 г ± 3 %</t>
  </si>
  <si>
    <t>23 г ± 3 %</t>
  </si>
  <si>
    <t xml:space="preserve">Малину або вишні протирають з цукром (крім вікової категорії від 1-3 років). Після чого варять 20–25хв. Готовий соус охолоджують. </t>
  </si>
  <si>
    <t>Б</t>
  </si>
  <si>
    <t>Ж</t>
  </si>
  <si>
    <t>В</t>
  </si>
  <si>
    <t>ЕЦ</t>
  </si>
  <si>
    <t>Порціонування</t>
  </si>
  <si>
    <t>СОУС ФРУКТОВИЙ (ВИШНЕВИЙ АБО МАЛИНОВИЙ)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</si>
</sst>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1" fontId="2" fillId="2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vertical="center" textRotation="90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25" zoomScale="70" zoomScaleNormal="100" zoomScalePageLayoutView="70" workbookViewId="0">
      <selection activeCell="A31" sqref="A31:XFD40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61" t="s">
        <v>32</v>
      </c>
      <c r="C1" s="61"/>
      <c r="D1" s="61"/>
      <c r="E1" s="61"/>
      <c r="F1" s="61"/>
      <c r="G1" s="61"/>
      <c r="H1" s="61"/>
      <c r="I1" s="2"/>
      <c r="J1" s="2"/>
      <c r="K1" s="2"/>
      <c r="L1" s="2"/>
      <c r="M1" s="2"/>
      <c r="N1" s="2"/>
      <c r="O1" s="2"/>
      <c r="P1" s="4"/>
      <c r="Q1" s="60" t="s">
        <v>17</v>
      </c>
      <c r="R1" s="60"/>
      <c r="S1" s="60"/>
      <c r="T1" s="60"/>
      <c r="U1" s="60"/>
    </row>
    <row r="2" spans="1:29" x14ac:dyDescent="0.3">
      <c r="A2" s="2"/>
      <c r="B2" s="61"/>
      <c r="C2" s="61"/>
      <c r="D2" s="61"/>
      <c r="E2" s="61"/>
      <c r="F2" s="61"/>
      <c r="G2" s="61"/>
      <c r="H2" s="61"/>
      <c r="I2" s="2"/>
      <c r="J2" s="2"/>
      <c r="K2" s="2"/>
      <c r="L2" s="2"/>
      <c r="M2" s="2"/>
      <c r="N2" s="2"/>
      <c r="O2" s="2"/>
      <c r="P2" s="4"/>
      <c r="Q2" s="60" t="s">
        <v>18</v>
      </c>
      <c r="R2" s="60"/>
      <c r="S2" s="60"/>
      <c r="T2" s="60"/>
      <c r="U2" s="60"/>
    </row>
    <row r="3" spans="1:29" x14ac:dyDescent="0.3">
      <c r="A3" s="2"/>
      <c r="B3" s="61"/>
      <c r="C3" s="61"/>
      <c r="D3" s="61"/>
      <c r="E3" s="61"/>
      <c r="F3" s="61"/>
      <c r="G3" s="61"/>
      <c r="H3" s="61"/>
      <c r="I3" s="2"/>
      <c r="J3" s="2"/>
      <c r="K3" s="2"/>
      <c r="L3" s="2"/>
      <c r="M3" s="2"/>
      <c r="N3" s="2"/>
      <c r="O3" s="2"/>
      <c r="P3" s="4"/>
      <c r="Q3" s="60" t="s">
        <v>19</v>
      </c>
      <c r="R3" s="60"/>
      <c r="S3" s="60"/>
      <c r="T3" s="60"/>
      <c r="U3" s="60"/>
    </row>
    <row r="4" spans="1:29" s="65" customFormat="1" x14ac:dyDescent="0.3">
      <c r="A4" s="62"/>
      <c r="B4" s="61"/>
      <c r="C4" s="61"/>
      <c r="D4" s="61"/>
      <c r="E4" s="61"/>
      <c r="F4" s="61"/>
      <c r="G4" s="61"/>
      <c r="H4" s="61"/>
      <c r="I4" s="62"/>
      <c r="J4" s="62"/>
      <c r="K4" s="62"/>
      <c r="L4" s="62"/>
      <c r="M4" s="62"/>
      <c r="N4" s="62"/>
      <c r="O4" s="62"/>
      <c r="P4" s="63"/>
      <c r="Q4" s="64" t="s">
        <v>20</v>
      </c>
      <c r="R4" s="64"/>
      <c r="S4" s="64"/>
      <c r="T4" s="64"/>
      <c r="U4" s="64"/>
    </row>
    <row r="5" spans="1:29" s="65" customFormat="1" ht="15" customHeight="1" x14ac:dyDescent="0.3">
      <c r="A5" s="62"/>
      <c r="B5" s="61"/>
      <c r="C5" s="61"/>
      <c r="D5" s="61"/>
      <c r="E5" s="61"/>
      <c r="F5" s="61"/>
      <c r="G5" s="61"/>
      <c r="H5" s="61"/>
      <c r="I5" s="62"/>
      <c r="J5" s="62"/>
      <c r="K5" s="62"/>
      <c r="L5" s="62"/>
      <c r="M5" s="62"/>
      <c r="N5" s="62"/>
      <c r="O5" s="62"/>
      <c r="P5" s="63"/>
      <c r="Q5" s="63"/>
      <c r="R5" s="63"/>
      <c r="S5" s="63"/>
      <c r="T5" s="63"/>
      <c r="U5" s="63"/>
    </row>
    <row r="6" spans="1:29" s="65" customFormat="1" x14ac:dyDescent="0.3">
      <c r="A6" s="62"/>
      <c r="B6" s="66"/>
      <c r="C6" s="66"/>
      <c r="D6" s="66"/>
      <c r="E6" s="66"/>
      <c r="F6" s="66"/>
      <c r="G6" s="66"/>
      <c r="H6" s="66"/>
      <c r="I6" s="62"/>
      <c r="J6" s="62"/>
      <c r="K6" s="62"/>
      <c r="L6" s="62"/>
      <c r="M6" s="62"/>
      <c r="N6" s="62"/>
      <c r="O6" s="62"/>
      <c r="P6" s="63"/>
      <c r="Q6" s="63"/>
      <c r="R6" s="63"/>
      <c r="S6" s="63"/>
      <c r="T6" s="63"/>
      <c r="U6" s="63"/>
    </row>
    <row r="7" spans="1:29" s="65" customFormat="1" x14ac:dyDescent="0.3">
      <c r="A7" s="67" t="s">
        <v>16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9" s="65" customFormat="1" ht="15.75" customHeight="1" x14ac:dyDescent="0.3">
      <c r="A8" s="68" t="s">
        <v>51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</row>
    <row r="9" spans="1:29" s="65" customFormat="1" ht="15.75" customHeight="1" x14ac:dyDescent="0.3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</row>
    <row r="10" spans="1:29" s="65" customFormat="1" ht="25.5" customHeight="1" x14ac:dyDescent="0.3">
      <c r="A10" s="52" t="s">
        <v>0</v>
      </c>
      <c r="B10" s="41" t="s">
        <v>14</v>
      </c>
      <c r="C10" s="70" t="s">
        <v>1</v>
      </c>
      <c r="D10" s="70"/>
      <c r="E10" s="70"/>
      <c r="F10" s="70"/>
      <c r="G10" s="70"/>
      <c r="H10" s="70"/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71" t="s">
        <v>13</v>
      </c>
      <c r="S10" s="71"/>
      <c r="T10" s="71"/>
      <c r="U10" s="54" t="s">
        <v>3</v>
      </c>
      <c r="V10" s="42" t="s">
        <v>25</v>
      </c>
      <c r="W10" s="41" t="s">
        <v>26</v>
      </c>
      <c r="X10" s="41" t="s">
        <v>50</v>
      </c>
    </row>
    <row r="11" spans="1:29" s="65" customFormat="1" x14ac:dyDescent="0.3">
      <c r="A11" s="52"/>
      <c r="B11" s="41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1"/>
      <c r="S11" s="71"/>
      <c r="T11" s="71"/>
      <c r="U11" s="54"/>
      <c r="V11" s="43"/>
      <c r="W11" s="41"/>
      <c r="X11" s="41"/>
    </row>
    <row r="12" spans="1:29" s="65" customFormat="1" ht="30.75" customHeight="1" x14ac:dyDescent="0.3">
      <c r="A12" s="52"/>
      <c r="B12" s="41"/>
      <c r="C12" s="72" t="s">
        <v>8</v>
      </c>
      <c r="D12" s="72"/>
      <c r="E12" s="72"/>
      <c r="F12" s="72" t="s">
        <v>9</v>
      </c>
      <c r="G12" s="72"/>
      <c r="H12" s="72"/>
      <c r="I12" s="72" t="s">
        <v>10</v>
      </c>
      <c r="J12" s="72"/>
      <c r="K12" s="72"/>
      <c r="L12" s="72" t="s">
        <v>11</v>
      </c>
      <c r="M12" s="72"/>
      <c r="N12" s="72"/>
      <c r="O12" s="72" t="s">
        <v>12</v>
      </c>
      <c r="P12" s="72"/>
      <c r="Q12" s="72"/>
      <c r="R12" s="71"/>
      <c r="S12" s="71"/>
      <c r="T12" s="71"/>
      <c r="U12" s="54"/>
      <c r="V12" s="43"/>
      <c r="W12" s="41"/>
      <c r="X12" s="41"/>
    </row>
    <row r="13" spans="1:29" ht="33.75" customHeight="1" x14ac:dyDescent="0.3">
      <c r="A13" s="52"/>
      <c r="B13" s="41"/>
      <c r="C13" s="55" t="s">
        <v>4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7"/>
      <c r="U13" s="54"/>
      <c r="V13" s="44"/>
      <c r="W13" s="41"/>
      <c r="X13" s="41"/>
    </row>
    <row r="14" spans="1:29" ht="38.25" customHeight="1" x14ac:dyDescent="0.3">
      <c r="A14" s="52"/>
      <c r="B14" s="41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54"/>
      <c r="V14" s="10" t="s">
        <v>15</v>
      </c>
      <c r="W14" s="10" t="s">
        <v>15</v>
      </c>
      <c r="X14" s="10" t="s">
        <v>15</v>
      </c>
      <c r="Z14" s="34" t="s">
        <v>46</v>
      </c>
      <c r="AA14" s="34" t="s">
        <v>47</v>
      </c>
      <c r="AB14" s="34" t="s">
        <v>48</v>
      </c>
      <c r="AC14" s="34" t="s">
        <v>49</v>
      </c>
    </row>
    <row r="15" spans="1:29" ht="44.25" customHeight="1" x14ac:dyDescent="0.3">
      <c r="A15" s="22"/>
      <c r="B15" s="11" t="s">
        <v>33</v>
      </c>
      <c r="C15" s="12">
        <f>(100*F15)/(100-V15)</f>
        <v>30</v>
      </c>
      <c r="D15" s="13">
        <f>(100*G15)/(100-V15)</f>
        <v>30</v>
      </c>
      <c r="E15" s="13">
        <f>(100*H15)/(100-V15)</f>
        <v>40</v>
      </c>
      <c r="F15" s="17">
        <v>25.5</v>
      </c>
      <c r="G15" s="17">
        <v>25.5</v>
      </c>
      <c r="H15" s="17">
        <f>G15/0.75</f>
        <v>34</v>
      </c>
      <c r="I15" s="35">
        <f>Z15/100*F15</f>
        <v>0.20400000000000001</v>
      </c>
      <c r="J15" s="35">
        <f>Z15/100*G15</f>
        <v>0.20400000000000001</v>
      </c>
      <c r="K15" s="35">
        <f>Z15/100*H15</f>
        <v>0.27200000000000002</v>
      </c>
      <c r="L15" s="35">
        <f>AA15/100*F15</f>
        <v>5.1000000000000004E-2</v>
      </c>
      <c r="M15" s="35">
        <f>AA15/100*G15</f>
        <v>5.1000000000000004E-2</v>
      </c>
      <c r="N15" s="35">
        <f>AA15/100*H15</f>
        <v>6.8000000000000005E-2</v>
      </c>
      <c r="O15" s="35">
        <f>AB15/100*F15</f>
        <v>3.06</v>
      </c>
      <c r="P15" s="35">
        <f>AB15/100*G15</f>
        <v>3.06</v>
      </c>
      <c r="Q15" s="35">
        <f>AB15/100*H15</f>
        <v>4.08</v>
      </c>
      <c r="R15" s="36">
        <f>AC15/100*F15</f>
        <v>13.005000000000001</v>
      </c>
      <c r="S15" s="36">
        <f>AC15/100*G15</f>
        <v>13.005000000000001</v>
      </c>
      <c r="T15" s="36">
        <f>AC15/100*H15</f>
        <v>17.34</v>
      </c>
      <c r="U15" s="29" t="s">
        <v>36</v>
      </c>
      <c r="V15" s="14">
        <v>15</v>
      </c>
      <c r="W15" s="20">
        <v>0</v>
      </c>
      <c r="X15" s="20">
        <v>0</v>
      </c>
      <c r="Z15" s="35">
        <v>0.8</v>
      </c>
      <c r="AA15" s="35">
        <v>0.2</v>
      </c>
      <c r="AB15" s="35">
        <v>12</v>
      </c>
      <c r="AC15" s="36">
        <v>51</v>
      </c>
    </row>
    <row r="16" spans="1:29" ht="44.25" customHeight="1" x14ac:dyDescent="0.3">
      <c r="A16" s="22"/>
      <c r="B16" s="16" t="s">
        <v>34</v>
      </c>
      <c r="C16" s="12">
        <f>(100*F16)/(100-V16)</f>
        <v>30</v>
      </c>
      <c r="D16" s="13">
        <f>(100*G16)/(100-V16)</f>
        <v>30</v>
      </c>
      <c r="E16" s="13">
        <f>(100*H16)/(100-V16)</f>
        <v>40</v>
      </c>
      <c r="F16" s="17">
        <v>25.5</v>
      </c>
      <c r="G16" s="17">
        <v>25.5</v>
      </c>
      <c r="H16" s="17">
        <f t="shared" ref="H16:H17" si="0">G16/0.75</f>
        <v>34</v>
      </c>
      <c r="I16" s="35">
        <f>Z16/100*F16</f>
        <v>0.20400000000000001</v>
      </c>
      <c r="J16" s="35">
        <f>Z16/100*G16</f>
        <v>0.20400000000000001</v>
      </c>
      <c r="K16" s="35">
        <f>Z16/100*H16</f>
        <v>0.27200000000000002</v>
      </c>
      <c r="L16" s="35">
        <f>AA16/100*F16</f>
        <v>0.1275</v>
      </c>
      <c r="M16" s="35">
        <f>AA16/100*G16</f>
        <v>0.1275</v>
      </c>
      <c r="N16" s="35">
        <f>AA16/100*H16</f>
        <v>0.17</v>
      </c>
      <c r="O16" s="35">
        <f>AB16/100*F16</f>
        <v>2.1165000000000003</v>
      </c>
      <c r="P16" s="35">
        <f>AB16/100*G16</f>
        <v>2.1165000000000003</v>
      </c>
      <c r="Q16" s="35">
        <f>AB16/100*H16</f>
        <v>2.8220000000000001</v>
      </c>
      <c r="R16" s="36">
        <f>AC16/100*F16</f>
        <v>11.73</v>
      </c>
      <c r="S16" s="36">
        <f>AC16/100*G16</f>
        <v>11.73</v>
      </c>
      <c r="T16" s="36">
        <f>AC16/100*H16</f>
        <v>15.64</v>
      </c>
      <c r="U16" s="29" t="s">
        <v>37</v>
      </c>
      <c r="V16" s="18">
        <v>15</v>
      </c>
      <c r="W16" s="20">
        <v>0</v>
      </c>
      <c r="X16" s="20">
        <v>0</v>
      </c>
      <c r="Z16" s="35">
        <v>0.8</v>
      </c>
      <c r="AA16" s="35">
        <v>0.5</v>
      </c>
      <c r="AB16" s="35">
        <v>8.3000000000000007</v>
      </c>
      <c r="AC16" s="36">
        <v>46</v>
      </c>
    </row>
    <row r="17" spans="1:29" ht="65.25" customHeight="1" x14ac:dyDescent="0.3">
      <c r="A17" s="22"/>
      <c r="B17" s="11" t="s">
        <v>35</v>
      </c>
      <c r="C17" s="33">
        <f>(100*F17)/(100-V17)</f>
        <v>0</v>
      </c>
      <c r="D17" s="19">
        <f>(100*G17)/(100-W17)</f>
        <v>1.1499999999999999</v>
      </c>
      <c r="E17" s="19">
        <f>(100*H17)/(100-W17)</f>
        <v>1.5333333333333332</v>
      </c>
      <c r="F17" s="19">
        <v>0</v>
      </c>
      <c r="G17" s="19">
        <v>1.1499999999999999</v>
      </c>
      <c r="H17" s="19">
        <f t="shared" si="0"/>
        <v>1.5333333333333332</v>
      </c>
      <c r="I17" s="35">
        <f>Z17/100*F17</f>
        <v>0</v>
      </c>
      <c r="J17" s="35">
        <f>Z17/100*G17</f>
        <v>0</v>
      </c>
      <c r="K17" s="35">
        <f>Z17/100*H17</f>
        <v>0</v>
      </c>
      <c r="L17" s="35">
        <f>AA17/100*F17</f>
        <v>0</v>
      </c>
      <c r="M17" s="35">
        <f>AA17/100*G17</f>
        <v>0</v>
      </c>
      <c r="N17" s="35">
        <f>AA17/100*H17</f>
        <v>0</v>
      </c>
      <c r="O17" s="35">
        <f>AB17/100*F17</f>
        <v>0</v>
      </c>
      <c r="P17" s="35">
        <f>AB17/100*G17</f>
        <v>1.1476999999999999</v>
      </c>
      <c r="Q17" s="35">
        <f>AB17/100*H17</f>
        <v>1.5302666666666664</v>
      </c>
      <c r="R17" s="36">
        <f>AC17/100*F17</f>
        <v>0</v>
      </c>
      <c r="S17" s="36">
        <f>AC17/100*G17</f>
        <v>4.3584999999999994</v>
      </c>
      <c r="T17" s="36">
        <f>AC17/100*H17</f>
        <v>5.8113333333333328</v>
      </c>
      <c r="U17" s="29" t="s">
        <v>30</v>
      </c>
      <c r="V17" s="20">
        <v>0</v>
      </c>
      <c r="W17" s="20">
        <v>0</v>
      </c>
      <c r="X17" s="20">
        <v>0</v>
      </c>
      <c r="Z17" s="35">
        <v>0</v>
      </c>
      <c r="AA17" s="35">
        <v>0</v>
      </c>
      <c r="AB17" s="35">
        <v>99.8</v>
      </c>
      <c r="AC17" s="36">
        <v>379</v>
      </c>
    </row>
    <row r="18" spans="1:29" x14ac:dyDescent="0.3">
      <c r="A18" s="27"/>
      <c r="B18" s="46" t="s">
        <v>28</v>
      </c>
      <c r="C18" s="47"/>
      <c r="D18" s="47"/>
      <c r="E18" s="48"/>
      <c r="F18" s="58">
        <f>SUM(F16:F17)*(100-W18)/100</f>
        <v>21.675000000000001</v>
      </c>
      <c r="G18" s="58">
        <f>SUM(G16:G17)*(100-W18)/100</f>
        <v>22.6525</v>
      </c>
      <c r="H18" s="58">
        <f>SUM(H16:H17)*(100-W18)/100</f>
        <v>30.20333333333333</v>
      </c>
      <c r="I18" s="26">
        <f>I15+I17</f>
        <v>0.20400000000000001</v>
      </c>
      <c r="J18" s="26">
        <f t="shared" ref="J18:T18" si="1">J15+J17</f>
        <v>0.20400000000000001</v>
      </c>
      <c r="K18" s="26">
        <f t="shared" si="1"/>
        <v>0.27200000000000002</v>
      </c>
      <c r="L18" s="26">
        <f t="shared" si="1"/>
        <v>5.1000000000000004E-2</v>
      </c>
      <c r="M18" s="26">
        <f t="shared" si="1"/>
        <v>5.1000000000000004E-2</v>
      </c>
      <c r="N18" s="26">
        <f t="shared" si="1"/>
        <v>6.8000000000000005E-2</v>
      </c>
      <c r="O18" s="26">
        <f t="shared" si="1"/>
        <v>3.06</v>
      </c>
      <c r="P18" s="26">
        <f t="shared" si="1"/>
        <v>4.2077</v>
      </c>
      <c r="Q18" s="26">
        <f t="shared" si="1"/>
        <v>5.6102666666666661</v>
      </c>
      <c r="R18" s="21">
        <f t="shared" si="1"/>
        <v>13.005000000000001</v>
      </c>
      <c r="S18" s="21">
        <f t="shared" si="1"/>
        <v>17.363500000000002</v>
      </c>
      <c r="T18" s="21">
        <f t="shared" si="1"/>
        <v>23.151333333333334</v>
      </c>
      <c r="U18" s="3"/>
      <c r="V18" s="20"/>
      <c r="W18" s="28">
        <v>15</v>
      </c>
      <c r="X18" s="28"/>
      <c r="Z18" s="15"/>
      <c r="AA18" s="15"/>
      <c r="AB18" s="15"/>
      <c r="AC18" s="13"/>
    </row>
    <row r="19" spans="1:29" x14ac:dyDescent="0.3">
      <c r="A19" s="30"/>
      <c r="B19" s="49"/>
      <c r="C19" s="50"/>
      <c r="D19" s="50"/>
      <c r="E19" s="51"/>
      <c r="F19" s="59"/>
      <c r="G19" s="59"/>
      <c r="H19" s="59"/>
      <c r="I19" s="31">
        <f>I16+I17</f>
        <v>0.20400000000000001</v>
      </c>
      <c r="J19" s="31">
        <f t="shared" ref="J19:T19" si="2">J16+J17</f>
        <v>0.20400000000000001</v>
      </c>
      <c r="K19" s="31">
        <f t="shared" si="2"/>
        <v>0.27200000000000002</v>
      </c>
      <c r="L19" s="31">
        <f t="shared" si="2"/>
        <v>0.1275</v>
      </c>
      <c r="M19" s="31">
        <f t="shared" si="2"/>
        <v>0.1275</v>
      </c>
      <c r="N19" s="31">
        <f t="shared" si="2"/>
        <v>0.17</v>
      </c>
      <c r="O19" s="31">
        <f t="shared" si="2"/>
        <v>2.1165000000000003</v>
      </c>
      <c r="P19" s="31">
        <f t="shared" si="2"/>
        <v>3.2642000000000002</v>
      </c>
      <c r="Q19" s="31">
        <f t="shared" si="2"/>
        <v>4.3522666666666669</v>
      </c>
      <c r="R19" s="32">
        <f t="shared" si="2"/>
        <v>11.73</v>
      </c>
      <c r="S19" s="32">
        <f t="shared" si="2"/>
        <v>16.0885</v>
      </c>
      <c r="T19" s="32">
        <f t="shared" si="2"/>
        <v>21.451333333333334</v>
      </c>
      <c r="U19" s="3"/>
      <c r="V19" s="3"/>
      <c r="W19" s="3"/>
      <c r="X19" s="3"/>
      <c r="Z19" s="3"/>
      <c r="AA19" s="3"/>
      <c r="AB19" s="3"/>
      <c r="AC19" s="3"/>
    </row>
    <row r="20" spans="1:29" x14ac:dyDescent="0.3">
      <c r="A20" s="1"/>
      <c r="B20" s="37"/>
      <c r="C20" s="37"/>
      <c r="D20" s="37"/>
      <c r="E20" s="37"/>
      <c r="F20" s="38"/>
      <c r="G20" s="38"/>
      <c r="H20" s="38"/>
      <c r="I20" s="39"/>
      <c r="J20" s="39"/>
      <c r="K20" s="39"/>
      <c r="L20" s="39"/>
      <c r="M20" s="39"/>
      <c r="N20" s="39"/>
      <c r="O20" s="39"/>
      <c r="P20" s="39"/>
      <c r="Q20" s="39"/>
      <c r="R20" s="40"/>
      <c r="S20" s="40"/>
      <c r="T20" s="40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45" t="s">
        <v>21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9" ht="15.75" customHeight="1" x14ac:dyDescent="0.3">
      <c r="A23" s="1"/>
      <c r="B23" s="53" t="s">
        <v>45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9" x14ac:dyDescent="0.3">
      <c r="A24" s="1"/>
      <c r="B24" s="25" t="s">
        <v>38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9" x14ac:dyDescent="0.3">
      <c r="A25" s="1"/>
      <c r="B25" s="23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45" t="s">
        <v>22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</row>
    <row r="27" spans="1:29" x14ac:dyDescent="0.3">
      <c r="A27" s="1"/>
      <c r="B27" s="5" t="s">
        <v>39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65" customFormat="1" x14ac:dyDescent="0.3">
      <c r="A31" s="73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5"/>
      <c r="Q31" s="75"/>
      <c r="R31" s="75"/>
      <c r="S31" s="75"/>
      <c r="T31" s="75"/>
      <c r="U31" s="75"/>
    </row>
    <row r="32" spans="1:29" s="65" customFormat="1" x14ac:dyDescent="0.3">
      <c r="A32" s="73"/>
      <c r="B32" s="68" t="s">
        <v>23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</row>
    <row r="33" spans="1:21" s="65" customFormat="1" ht="18" customHeight="1" x14ac:dyDescent="0.3">
      <c r="A33" s="73"/>
      <c r="B33" s="74" t="s">
        <v>27</v>
      </c>
      <c r="C33" s="74"/>
      <c r="D33" s="74" t="s">
        <v>43</v>
      </c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5"/>
      <c r="Q33" s="75"/>
      <c r="R33" s="75"/>
      <c r="S33" s="75"/>
      <c r="T33" s="75"/>
      <c r="U33" s="75"/>
    </row>
    <row r="34" spans="1:21" s="65" customFormat="1" x14ac:dyDescent="0.3">
      <c r="A34" s="73"/>
      <c r="B34" s="74"/>
      <c r="C34" s="74"/>
      <c r="D34" s="74" t="s">
        <v>44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5"/>
      <c r="Q34" s="75"/>
      <c r="R34" s="75"/>
      <c r="S34" s="75"/>
      <c r="T34" s="75"/>
      <c r="U34" s="75"/>
    </row>
    <row r="35" spans="1:21" s="65" customFormat="1" x14ac:dyDescent="0.3">
      <c r="A35" s="73"/>
      <c r="B35" s="74"/>
      <c r="C35" s="74"/>
      <c r="D35" s="76" t="s">
        <v>31</v>
      </c>
      <c r="E35" s="76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5"/>
      <c r="Q35" s="75"/>
      <c r="R35" s="75"/>
      <c r="S35" s="75"/>
      <c r="T35" s="75"/>
      <c r="U35" s="75"/>
    </row>
    <row r="36" spans="1:21" s="65" customFormat="1" x14ac:dyDescent="0.3">
      <c r="A36" s="73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5"/>
      <c r="Q36" s="75"/>
      <c r="R36" s="75"/>
      <c r="S36" s="75"/>
      <c r="T36" s="75"/>
      <c r="U36" s="75"/>
    </row>
    <row r="37" spans="1:21" s="65" customFormat="1" x14ac:dyDescent="0.3">
      <c r="A37" s="73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5"/>
      <c r="Q37" s="75"/>
      <c r="R37" s="75"/>
      <c r="S37" s="75"/>
      <c r="T37" s="75"/>
      <c r="U37" s="75"/>
    </row>
    <row r="38" spans="1:21" s="65" customFormat="1" x14ac:dyDescent="0.3">
      <c r="A38" s="73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5"/>
      <c r="Q38" s="75"/>
      <c r="R38" s="75"/>
      <c r="S38" s="75"/>
      <c r="T38" s="75"/>
      <c r="U38" s="75"/>
    </row>
    <row r="39" spans="1:21" s="65" customFormat="1" x14ac:dyDescent="0.3">
      <c r="A39" s="73"/>
      <c r="B39" s="77" t="s">
        <v>24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</row>
    <row r="40" spans="1:21" s="65" customFormat="1" ht="15" customHeight="1" x14ac:dyDescent="0.3">
      <c r="A40" s="73"/>
      <c r="B40" s="74" t="s">
        <v>29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5"/>
      <c r="N40" s="74"/>
      <c r="O40" s="74"/>
      <c r="P40" s="75"/>
      <c r="Q40" s="74"/>
      <c r="R40" s="74"/>
      <c r="S40" s="74"/>
      <c r="T40" s="74"/>
      <c r="U40" s="75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32"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F18:F19"/>
    <mergeCell ref="G18:G19"/>
    <mergeCell ref="H18:H19"/>
    <mergeCell ref="X10:X13"/>
    <mergeCell ref="V10:V13"/>
    <mergeCell ref="W10:W13"/>
    <mergeCell ref="B32:U32"/>
    <mergeCell ref="B39:U39"/>
    <mergeCell ref="B10:B14"/>
    <mergeCell ref="B26:U26"/>
    <mergeCell ref="D35:E35"/>
    <mergeCell ref="B18:E19"/>
  </mergeCells>
  <pageMargins left="0.25" right="0.25" top="0.75" bottom="0.75" header="0.3" footer="0.3"/>
  <pageSetup paperSize="9" orientation="landscape" r:id="rId1"/>
  <ignoredErrors>
    <ignoredError sqref="D17:E17" formula="1"/>
    <ignoredError sqref="F18:G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2023-07-12T12:03:58Z</dcterms:modified>
</cp:coreProperties>
</file>